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60" yWindow="90" windowWidth="11595" windowHeight="8700"/>
  </bookViews>
  <sheets>
    <sheet name="Pedidos" sheetId="1" r:id="rId1"/>
    <sheet name="Factura" sheetId="2" r:id="rId2"/>
  </sheets>
  <calcPr calcId="125725"/>
</workbook>
</file>

<file path=xl/calcChain.xml><?xml version="1.0" encoding="utf-8"?>
<calcChain xmlns="http://schemas.openxmlformats.org/spreadsheetml/2006/main">
  <c r="M24" i="1"/>
  <c r="O24"/>
  <c r="O35" s="1"/>
  <c r="J24"/>
  <c r="J25"/>
  <c r="J26"/>
  <c r="J27"/>
  <c r="J28"/>
  <c r="J29"/>
  <c r="J30"/>
  <c r="J31"/>
  <c r="J32"/>
  <c r="J33"/>
  <c r="J34"/>
  <c r="J35"/>
  <c r="J36" s="1"/>
  <c r="D24"/>
  <c r="E24"/>
  <c r="G24"/>
  <c r="G35" s="1"/>
  <c r="D25"/>
  <c r="E25"/>
  <c r="G25"/>
  <c r="G26"/>
  <c r="G27"/>
  <c r="G28"/>
  <c r="G29"/>
  <c r="G30"/>
  <c r="G31"/>
  <c r="G32"/>
  <c r="G33"/>
  <c r="G34"/>
  <c r="L24"/>
  <c r="I25"/>
  <c r="I26"/>
  <c r="I27"/>
  <c r="I28"/>
  <c r="I29"/>
  <c r="I30"/>
  <c r="I31"/>
  <c r="I32"/>
  <c r="I33"/>
  <c r="I34"/>
  <c r="I24"/>
  <c r="B25"/>
  <c r="B26"/>
  <c r="D26"/>
  <c r="E26"/>
  <c r="B27"/>
  <c r="D27"/>
  <c r="E27"/>
  <c r="B28"/>
  <c r="D28"/>
  <c r="E28"/>
  <c r="B29"/>
  <c r="D29"/>
  <c r="E29"/>
  <c r="B30"/>
  <c r="D30"/>
  <c r="E30"/>
  <c r="B31"/>
  <c r="D31"/>
  <c r="E31"/>
  <c r="B32"/>
  <c r="D32"/>
  <c r="E32"/>
  <c r="B33"/>
  <c r="D33"/>
  <c r="E33"/>
  <c r="B34"/>
  <c r="D34"/>
  <c r="E34"/>
  <c r="F4"/>
  <c r="F5"/>
  <c r="F6"/>
  <c r="F7"/>
  <c r="F8"/>
  <c r="F3"/>
  <c r="E3"/>
  <c r="E4"/>
  <c r="E5"/>
  <c r="E6"/>
  <c r="E7"/>
  <c r="E8"/>
  <c r="B24"/>
  <c r="C4" i="2" l="1"/>
  <c r="J37" i="1"/>
  <c r="O36"/>
  <c r="C5" i="2" s="1"/>
  <c r="B5"/>
  <c r="D5" s="1"/>
  <c r="O37" i="1"/>
  <c r="G36"/>
  <c r="C3" i="2" s="1"/>
  <c r="B3"/>
  <c r="G37" i="1"/>
  <c r="B4" i="2"/>
  <c r="D4" s="1"/>
  <c r="D3" l="1"/>
  <c r="D6" s="1"/>
</calcChain>
</file>

<file path=xl/sharedStrings.xml><?xml version="1.0" encoding="utf-8"?>
<sst xmlns="http://schemas.openxmlformats.org/spreadsheetml/2006/main" count="66" uniqueCount="55">
  <si>
    <t>Pizza</t>
  </si>
  <si>
    <t>Super Queso</t>
  </si>
  <si>
    <t>Margarita</t>
  </si>
  <si>
    <t>Hawaiana</t>
  </si>
  <si>
    <t>Chicha</t>
  </si>
  <si>
    <t>Vegetariana</t>
  </si>
  <si>
    <t>Ingredientes</t>
  </si>
  <si>
    <t>Mozzarella</t>
  </si>
  <si>
    <t>Anchoas</t>
  </si>
  <si>
    <t>Atún</t>
  </si>
  <si>
    <t>Bacon</t>
  </si>
  <si>
    <t>Cebolla</t>
  </si>
  <si>
    <t>Champiñones</t>
  </si>
  <si>
    <t>Jamón</t>
  </si>
  <si>
    <t>Pepperoni</t>
  </si>
  <si>
    <t>Carbonara</t>
  </si>
  <si>
    <t>Pequeña</t>
  </si>
  <si>
    <t>Mediana</t>
  </si>
  <si>
    <t>Grande</t>
  </si>
  <si>
    <t>Código</t>
  </si>
  <si>
    <t>Ingredientes adicionales</t>
  </si>
  <si>
    <t>Pizzas</t>
  </si>
  <si>
    <t>Complementos</t>
  </si>
  <si>
    <t>Alitas de pollo</t>
  </si>
  <si>
    <t>Pan de ajo</t>
  </si>
  <si>
    <t>Ensalada Americana</t>
  </si>
  <si>
    <t>Coca-Fila</t>
  </si>
  <si>
    <t>Cerveza</t>
  </si>
  <si>
    <t>Agua Mineral</t>
  </si>
  <si>
    <t>Helado</t>
  </si>
  <si>
    <t>Tarta de chocolate</t>
  </si>
  <si>
    <t>Pedidos</t>
  </si>
  <si>
    <t>Ingrediente</t>
  </si>
  <si>
    <t>Complemento</t>
  </si>
  <si>
    <t>Cantidad</t>
  </si>
  <si>
    <t>Precio Parcial</t>
  </si>
  <si>
    <t>Precio</t>
  </si>
  <si>
    <t>Tamaño (P/M/G)</t>
  </si>
  <si>
    <t>Precio base</t>
  </si>
  <si>
    <t>Precio Pizza</t>
  </si>
  <si>
    <t>Total Pizzas</t>
  </si>
  <si>
    <t>IVA (7%)</t>
  </si>
  <si>
    <t>PVP Pizzas</t>
  </si>
  <si>
    <t>Total Ingredientes</t>
  </si>
  <si>
    <t>IVA(7%)</t>
  </si>
  <si>
    <t>PVP Ingredientes</t>
  </si>
  <si>
    <t>Total complementos</t>
  </si>
  <si>
    <t>PVP Complementos</t>
  </si>
  <si>
    <t>IVA</t>
  </si>
  <si>
    <t>Con IVA</t>
  </si>
  <si>
    <t>Total a pagar</t>
  </si>
  <si>
    <t>Factura</t>
  </si>
  <si>
    <t>P</t>
  </si>
  <si>
    <t>M</t>
  </si>
  <si>
    <t>G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</si>
</sst>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medium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medium">
        <color indexed="12"/>
      </right>
      <top/>
      <bottom/>
      <diagonal/>
    </border>
    <border>
      <left style="medium">
        <color indexed="12"/>
      </left>
      <right style="thin">
        <color indexed="12"/>
      </right>
      <top/>
      <bottom style="medium">
        <color indexed="12"/>
      </bottom>
      <diagonal/>
    </border>
    <border>
      <left style="thin">
        <color indexed="12"/>
      </left>
      <right style="thin">
        <color indexed="12"/>
      </right>
      <top/>
      <bottom style="medium">
        <color indexed="12"/>
      </bottom>
      <diagonal/>
    </border>
    <border>
      <left style="thin">
        <color indexed="12"/>
      </left>
      <right style="medium">
        <color indexed="12"/>
      </right>
      <top/>
      <bottom style="medium">
        <color indexed="12"/>
      </bottom>
      <diagonal/>
    </border>
    <border>
      <left style="thick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thick">
        <color indexed="12"/>
      </right>
      <top/>
      <bottom/>
      <diagonal/>
    </border>
    <border>
      <left style="thick">
        <color indexed="12"/>
      </left>
      <right style="thin">
        <color indexed="12"/>
      </right>
      <top/>
      <bottom style="thick">
        <color indexed="12"/>
      </bottom>
      <diagonal/>
    </border>
    <border>
      <left style="thin">
        <color indexed="12"/>
      </left>
      <right style="thin">
        <color indexed="12"/>
      </right>
      <top/>
      <bottom style="thick">
        <color indexed="12"/>
      </bottom>
      <diagonal/>
    </border>
    <border>
      <left style="thin">
        <color indexed="12"/>
      </left>
      <right style="thick">
        <color indexed="12"/>
      </right>
      <top/>
      <bottom style="thick">
        <color indexed="12"/>
      </bottom>
      <diagonal/>
    </border>
    <border>
      <left style="thick">
        <color indexed="12"/>
      </left>
      <right style="thin">
        <color indexed="12"/>
      </right>
      <top style="thick">
        <color indexed="12"/>
      </top>
      <bottom style="thin">
        <color indexed="12"/>
      </bottom>
      <diagonal/>
    </border>
    <border>
      <left style="thin">
        <color indexed="12"/>
      </left>
      <right style="thick">
        <color indexed="12"/>
      </right>
      <top style="thick">
        <color indexed="12"/>
      </top>
      <bottom style="thin">
        <color indexed="12"/>
      </bottom>
      <diagonal/>
    </border>
    <border>
      <left style="thick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ck">
        <color indexed="12"/>
      </right>
      <top style="thin">
        <color indexed="12"/>
      </top>
      <bottom style="thin">
        <color indexed="12"/>
      </bottom>
      <diagonal/>
    </border>
    <border>
      <left style="thick">
        <color indexed="12"/>
      </left>
      <right style="thin">
        <color indexed="12"/>
      </right>
      <top style="thin">
        <color indexed="12"/>
      </top>
      <bottom style="thick">
        <color indexed="12"/>
      </bottom>
      <diagonal/>
    </border>
    <border>
      <left style="thin">
        <color indexed="12"/>
      </left>
      <right style="thick">
        <color indexed="12"/>
      </right>
      <top style="thin">
        <color indexed="12"/>
      </top>
      <bottom style="thick">
        <color indexed="12"/>
      </bottom>
      <diagonal/>
    </border>
    <border>
      <left style="medium">
        <color indexed="12"/>
      </left>
      <right/>
      <top style="medium">
        <color indexed="12"/>
      </top>
      <bottom style="medium">
        <color indexed="12"/>
      </bottom>
      <diagonal/>
    </border>
    <border>
      <left/>
      <right/>
      <top style="medium">
        <color indexed="12"/>
      </top>
      <bottom style="medium">
        <color indexed="12"/>
      </bottom>
      <diagonal/>
    </border>
    <border>
      <left/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thick">
        <color indexed="12"/>
      </left>
      <right style="thin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2"/>
      </left>
      <right style="thin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medium">
        <color indexed="12"/>
      </left>
      <right style="thin">
        <color indexed="12"/>
      </right>
      <top style="medium">
        <color indexed="12"/>
      </top>
      <bottom style="medium">
        <color indexed="12"/>
      </bottom>
      <diagonal/>
    </border>
    <border>
      <left style="thin">
        <color indexed="12"/>
      </left>
      <right style="thin">
        <color indexed="12"/>
      </right>
      <top style="medium">
        <color indexed="12"/>
      </top>
      <bottom style="medium">
        <color indexed="12"/>
      </bottom>
      <diagonal/>
    </border>
    <border>
      <left style="thin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9">
    <xf numFmtId="0" fontId="0" fillId="0" borderId="0" xfId="0"/>
    <xf numFmtId="44" fontId="0" fillId="0" borderId="0" xfId="1" applyFont="1"/>
    <xf numFmtId="44" fontId="3" fillId="0" borderId="0" xfId="1" applyFont="1" applyAlignment="1">
      <alignment horizontal="center"/>
    </xf>
    <xf numFmtId="0" fontId="0" fillId="0" borderId="0" xfId="1" applyNumberFormat="1" applyFont="1" applyAlignment="1">
      <alignment horizontal="center"/>
    </xf>
    <xf numFmtId="44" fontId="0" fillId="0" borderId="0" xfId="1" applyFont="1" applyAlignment="1">
      <alignment vertical="center"/>
    </xf>
    <xf numFmtId="44" fontId="3" fillId="0" borderId="0" xfId="1" applyFont="1" applyFill="1" applyBorder="1" applyAlignment="1">
      <alignment vertical="center"/>
    </xf>
    <xf numFmtId="0" fontId="5" fillId="0" borderId="0" xfId="1" applyNumberFormat="1" applyFont="1" applyAlignment="1">
      <alignment horizontal="center"/>
    </xf>
    <xf numFmtId="44" fontId="5" fillId="0" borderId="0" xfId="1" applyFont="1"/>
    <xf numFmtId="44" fontId="0" fillId="2" borderId="0" xfId="1" applyFont="1" applyFill="1"/>
    <xf numFmtId="0" fontId="3" fillId="0" borderId="1" xfId="1" applyNumberFormat="1" applyFont="1" applyFill="1" applyBorder="1" applyAlignment="1">
      <alignment horizontal="center"/>
    </xf>
    <xf numFmtId="44" fontId="3" fillId="0" borderId="2" xfId="1" applyFont="1" applyFill="1" applyBorder="1" applyAlignment="1">
      <alignment horizontal="center"/>
    </xf>
    <xf numFmtId="44" fontId="3" fillId="0" borderId="3" xfId="1" applyFont="1" applyFill="1" applyBorder="1" applyAlignment="1">
      <alignment horizontal="center"/>
    </xf>
    <xf numFmtId="0" fontId="0" fillId="2" borderId="1" xfId="1" applyNumberFormat="1" applyFont="1" applyFill="1" applyBorder="1" applyAlignment="1">
      <alignment horizontal="center"/>
    </xf>
    <xf numFmtId="44" fontId="0" fillId="2" borderId="2" xfId="1" applyFont="1" applyFill="1" applyBorder="1"/>
    <xf numFmtId="44" fontId="0" fillId="2" borderId="3" xfId="1" applyNumberFormat="1" applyFont="1" applyFill="1" applyBorder="1"/>
    <xf numFmtId="0" fontId="0" fillId="0" borderId="1" xfId="1" applyNumberFormat="1" applyFont="1" applyFill="1" applyBorder="1" applyAlignment="1">
      <alignment horizontal="center"/>
    </xf>
    <xf numFmtId="44" fontId="0" fillId="0" borderId="2" xfId="1" applyFont="1" applyFill="1" applyBorder="1"/>
    <xf numFmtId="44" fontId="0" fillId="0" borderId="3" xfId="1" applyNumberFormat="1" applyFont="1" applyFill="1" applyBorder="1"/>
    <xf numFmtId="0" fontId="0" fillId="0" borderId="4" xfId="1" applyNumberFormat="1" applyFont="1" applyFill="1" applyBorder="1" applyAlignment="1">
      <alignment horizontal="center"/>
    </xf>
    <xf numFmtId="44" fontId="0" fillId="0" borderId="5" xfId="1" applyFont="1" applyFill="1" applyBorder="1"/>
    <xf numFmtId="44" fontId="0" fillId="0" borderId="6" xfId="1" applyNumberFormat="1" applyFont="1" applyFill="1" applyBorder="1"/>
    <xf numFmtId="44" fontId="0" fillId="2" borderId="3" xfId="1" applyFont="1" applyFill="1" applyBorder="1"/>
    <xf numFmtId="0" fontId="0" fillId="0" borderId="1" xfId="1" applyNumberFormat="1" applyFont="1" applyBorder="1" applyAlignment="1">
      <alignment horizontal="center"/>
    </xf>
    <xf numFmtId="44" fontId="0" fillId="0" borderId="3" xfId="1" applyFont="1" applyBorder="1"/>
    <xf numFmtId="0" fontId="0" fillId="0" borderId="4" xfId="1" applyNumberFormat="1" applyFont="1" applyBorder="1" applyAlignment="1">
      <alignment horizontal="center"/>
    </xf>
    <xf numFmtId="44" fontId="0" fillId="0" borderId="6" xfId="1" applyFont="1" applyBorder="1"/>
    <xf numFmtId="44" fontId="0" fillId="0" borderId="2" xfId="1" applyFont="1" applyBorder="1"/>
    <xf numFmtId="44" fontId="0" fillId="0" borderId="5" xfId="1" applyFont="1" applyBorder="1"/>
    <xf numFmtId="44" fontId="6" fillId="0" borderId="0" xfId="1" applyFont="1" applyFill="1"/>
    <xf numFmtId="0" fontId="3" fillId="0" borderId="7" xfId="1" applyNumberFormat="1" applyFont="1" applyBorder="1" applyAlignment="1">
      <alignment horizontal="center"/>
    </xf>
    <xf numFmtId="44" fontId="3" fillId="0" borderId="2" xfId="1" applyFont="1" applyBorder="1" applyAlignment="1">
      <alignment horizontal="center"/>
    </xf>
    <xf numFmtId="44" fontId="3" fillId="0" borderId="8" xfId="1" applyFont="1" applyBorder="1" applyAlignment="1">
      <alignment horizontal="center"/>
    </xf>
    <xf numFmtId="0" fontId="0" fillId="2" borderId="7" xfId="1" applyNumberFormat="1" applyFont="1" applyFill="1" applyBorder="1" applyAlignment="1" applyProtection="1">
      <alignment horizontal="center"/>
      <protection locked="0"/>
    </xf>
    <xf numFmtId="44" fontId="0" fillId="2" borderId="2" xfId="1" applyFont="1" applyFill="1" applyBorder="1" applyAlignment="1" applyProtection="1">
      <alignment horizontal="center"/>
      <protection locked="0"/>
    </xf>
    <xf numFmtId="0" fontId="0" fillId="2" borderId="2" xfId="1" applyNumberFormat="1" applyFont="1" applyFill="1" applyBorder="1" applyAlignment="1" applyProtection="1">
      <alignment horizontal="center"/>
      <protection locked="0"/>
    </xf>
    <xf numFmtId="44" fontId="0" fillId="2" borderId="8" xfId="1" applyFont="1" applyFill="1" applyBorder="1"/>
    <xf numFmtId="0" fontId="0" fillId="0" borderId="7" xfId="1" applyNumberFormat="1" applyFont="1" applyBorder="1" applyAlignment="1" applyProtection="1">
      <alignment horizontal="center"/>
      <protection locked="0"/>
    </xf>
    <xf numFmtId="44" fontId="0" fillId="0" borderId="2" xfId="1" applyFont="1" applyBorder="1" applyAlignment="1" applyProtection="1">
      <alignment horizontal="center"/>
      <protection locked="0"/>
    </xf>
    <xf numFmtId="0" fontId="0" fillId="0" borderId="2" xfId="1" applyNumberFormat="1" applyFont="1" applyBorder="1" applyAlignment="1" applyProtection="1">
      <alignment horizontal="center"/>
      <protection locked="0"/>
    </xf>
    <xf numFmtId="44" fontId="0" fillId="0" borderId="8" xfId="1" applyFont="1" applyBorder="1"/>
    <xf numFmtId="0" fontId="0" fillId="2" borderId="9" xfId="1" applyNumberFormat="1" applyFont="1" applyFill="1" applyBorder="1" applyAlignment="1" applyProtection="1">
      <alignment horizontal="center"/>
      <protection locked="0"/>
    </xf>
    <xf numFmtId="44" fontId="0" fillId="2" borderId="10" xfId="1" applyFont="1" applyFill="1" applyBorder="1"/>
    <xf numFmtId="44" fontId="0" fillId="2" borderId="10" xfId="1" applyFont="1" applyFill="1" applyBorder="1" applyAlignment="1" applyProtection="1">
      <alignment horizontal="center"/>
      <protection locked="0"/>
    </xf>
    <xf numFmtId="0" fontId="0" fillId="2" borderId="10" xfId="1" applyNumberFormat="1" applyFont="1" applyFill="1" applyBorder="1" applyAlignment="1" applyProtection="1">
      <alignment horizontal="center"/>
      <protection locked="0"/>
    </xf>
    <xf numFmtId="44" fontId="0" fillId="2" borderId="11" xfId="1" applyFont="1" applyFill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44" fontId="0" fillId="2" borderId="2" xfId="0" applyNumberFormat="1" applyFill="1" applyBorder="1"/>
    <xf numFmtId="44" fontId="0" fillId="2" borderId="3" xfId="0" applyNumberFormat="1" applyFill="1" applyBorder="1"/>
    <xf numFmtId="44" fontId="0" fillId="0" borderId="2" xfId="0" applyNumberFormat="1" applyFill="1" applyBorder="1"/>
    <xf numFmtId="44" fontId="0" fillId="0" borderId="3" xfId="0" applyNumberFormat="1" applyFill="1" applyBorder="1"/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right"/>
    </xf>
    <xf numFmtId="44" fontId="7" fillId="0" borderId="6" xfId="0" applyNumberFormat="1" applyFont="1" applyBorder="1"/>
    <xf numFmtId="44" fontId="5" fillId="0" borderId="12" xfId="1" applyFont="1" applyBorder="1" applyAlignment="1">
      <alignment horizontal="right"/>
    </xf>
    <xf numFmtId="44" fontId="5" fillId="0" borderId="13" xfId="1" applyFont="1" applyBorder="1"/>
    <xf numFmtId="44" fontId="5" fillId="0" borderId="14" xfId="1" applyFont="1" applyBorder="1" applyAlignment="1">
      <alignment horizontal="right"/>
    </xf>
    <xf numFmtId="44" fontId="5" fillId="0" borderId="15" xfId="1" applyFont="1" applyBorder="1"/>
    <xf numFmtId="44" fontId="5" fillId="0" borderId="16" xfId="1" applyFont="1" applyBorder="1" applyAlignment="1">
      <alignment horizontal="right"/>
    </xf>
    <xf numFmtId="44" fontId="5" fillId="0" borderId="17" xfId="1" applyFont="1" applyBorder="1"/>
    <xf numFmtId="44" fontId="8" fillId="0" borderId="0" xfId="1" applyFont="1"/>
    <xf numFmtId="0" fontId="3" fillId="0" borderId="18" xfId="1" applyNumberFormat="1" applyFont="1" applyBorder="1" applyAlignment="1">
      <alignment horizontal="center" vertical="center"/>
    </xf>
    <xf numFmtId="0" fontId="3" fillId="0" borderId="19" xfId="1" applyNumberFormat="1" applyFont="1" applyBorder="1" applyAlignment="1">
      <alignment horizontal="center" vertical="center"/>
    </xf>
    <xf numFmtId="0" fontId="3" fillId="0" borderId="20" xfId="1" applyNumberFormat="1" applyFont="1" applyBorder="1" applyAlignment="1">
      <alignment horizontal="center" vertical="center"/>
    </xf>
    <xf numFmtId="0" fontId="4" fillId="0" borderId="21" xfId="1" applyNumberFormat="1" applyFont="1" applyBorder="1" applyAlignment="1">
      <alignment horizontal="center"/>
    </xf>
    <xf numFmtId="0" fontId="4" fillId="0" borderId="22" xfId="1" applyNumberFormat="1" applyFont="1" applyBorder="1" applyAlignment="1">
      <alignment horizontal="center"/>
    </xf>
    <xf numFmtId="0" fontId="4" fillId="0" borderId="23" xfId="1" applyNumberFormat="1" applyFont="1" applyBorder="1" applyAlignment="1">
      <alignment horizontal="center"/>
    </xf>
    <xf numFmtId="44" fontId="3" fillId="0" borderId="24" xfId="1" applyFont="1" applyFill="1" applyBorder="1" applyAlignment="1">
      <alignment horizontal="center" vertical="center"/>
    </xf>
    <xf numFmtId="44" fontId="3" fillId="0" borderId="25" xfId="1" applyFont="1" applyFill="1" applyBorder="1" applyAlignment="1">
      <alignment horizontal="center" vertical="center"/>
    </xf>
    <xf numFmtId="44" fontId="3" fillId="0" borderId="26" xfId="1" applyFont="1" applyFill="1" applyBorder="1" applyAlignment="1">
      <alignment horizontal="center" vertical="center"/>
    </xf>
    <xf numFmtId="44" fontId="3" fillId="0" borderId="24" xfId="1" applyFont="1" applyBorder="1" applyAlignment="1">
      <alignment horizontal="center" vertical="center"/>
    </xf>
    <xf numFmtId="44" fontId="3" fillId="0" borderId="25" xfId="1" applyFont="1" applyBorder="1" applyAlignment="1">
      <alignment horizontal="center" vertical="center"/>
    </xf>
    <xf numFmtId="44" fontId="3" fillId="0" borderId="26" xfId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2">
    <cellStyle name="Euro" xfId="1"/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43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0</xdr:row>
      <xdr:rowOff>133350</xdr:rowOff>
    </xdr:from>
    <xdr:to>
      <xdr:col>10</xdr:col>
      <xdr:colOff>0</xdr:colOff>
      <xdr:row>9</xdr:row>
      <xdr:rowOff>9525</xdr:rowOff>
    </xdr:to>
    <xdr:sp macro="" textlink="">
      <xdr:nvSpPr>
        <xdr:cNvPr id="1025" name="WordArt 1"/>
        <xdr:cNvSpPr>
          <a:spLocks noChangeArrowheads="1" noChangeShapeType="1" noTextEdit="1"/>
        </xdr:cNvSpPr>
      </xdr:nvSpPr>
      <xdr:spPr bwMode="auto">
        <a:xfrm>
          <a:off x="6848475" y="133350"/>
          <a:ext cx="2076450" cy="1428750"/>
        </a:xfrm>
        <a:prstGeom prst="rect">
          <a:avLst/>
        </a:prstGeom>
      </xdr:spPr>
      <xdr:txBody>
        <a:bodyPr wrap="none" fromWordArt="1">
          <a:prstTxWarp prst="textFadeRight">
            <a:avLst>
              <a:gd name="adj" fmla="val 46236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s-E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Pizza Rapid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2</xdr:row>
      <xdr:rowOff>0</xdr:rowOff>
    </xdr:from>
    <xdr:to>
      <xdr:col>11</xdr:col>
      <xdr:colOff>76200</xdr:colOff>
      <xdr:row>10</xdr:row>
      <xdr:rowOff>133350</xdr:rowOff>
    </xdr:to>
    <xdr:sp macro="" textlink="">
      <xdr:nvSpPr>
        <xdr:cNvPr id="2049" name="WordArt 1"/>
        <xdr:cNvSpPr>
          <a:spLocks noChangeArrowheads="1" noChangeShapeType="1" noTextEdit="1"/>
        </xdr:cNvSpPr>
      </xdr:nvSpPr>
      <xdr:spPr bwMode="auto">
        <a:xfrm>
          <a:off x="5133975" y="409575"/>
          <a:ext cx="3286125" cy="1438275"/>
        </a:xfrm>
        <a:prstGeom prst="rect">
          <a:avLst/>
        </a:prstGeom>
      </xdr:spPr>
      <xdr:txBody>
        <a:bodyPr wrap="none" fromWordArt="1">
          <a:prstTxWarp prst="textFadeRight">
            <a:avLst>
              <a:gd name="adj" fmla="val 46236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s-E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Pizza Rapid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>
      <selection activeCell="B1" sqref="B1:F1"/>
    </sheetView>
  </sheetViews>
  <sheetFormatPr baseColWidth="10" defaultRowHeight="12.75"/>
  <cols>
    <col min="1" max="1" width="7.42578125" style="3" bestFit="1" customWidth="1"/>
    <col min="2" max="2" width="13.42578125" style="1" bestFit="1" customWidth="1"/>
    <col min="3" max="3" width="16.85546875" style="1" bestFit="1" customWidth="1"/>
    <col min="4" max="4" width="12.85546875" style="1" bestFit="1" customWidth="1"/>
    <col min="5" max="5" width="13.5703125" style="1" bestFit="1" customWidth="1"/>
    <col min="6" max="6" width="19.42578125" style="1" bestFit="1" customWidth="1"/>
    <col min="7" max="7" width="15" style="1" bestFit="1" customWidth="1"/>
    <col min="8" max="8" width="8.5703125" style="1" bestFit="1" customWidth="1"/>
    <col min="9" max="9" width="18.7109375" style="1" bestFit="1" customWidth="1"/>
    <col min="10" max="10" width="8" style="1" bestFit="1" customWidth="1"/>
    <col min="11" max="11" width="8.5703125" style="1" bestFit="1" customWidth="1"/>
    <col min="12" max="12" width="14.85546875" style="1" bestFit="1" customWidth="1"/>
    <col min="13" max="13" width="8" style="1" bestFit="1" customWidth="1"/>
    <col min="14" max="14" width="20.7109375" style="1" bestFit="1" customWidth="1"/>
    <col min="15" max="15" width="15" style="1" bestFit="1" customWidth="1"/>
    <col min="16" max="16384" width="11.42578125" style="1"/>
  </cols>
  <sheetData>
    <row r="1" spans="1:7" s="4" customFormat="1" ht="20.100000000000001" customHeight="1" thickBot="1">
      <c r="B1" s="64" t="s">
        <v>21</v>
      </c>
      <c r="C1" s="65"/>
      <c r="D1" s="65"/>
      <c r="E1" s="65"/>
      <c r="F1" s="66"/>
    </row>
    <row r="2" spans="1:7">
      <c r="B2" s="9" t="s">
        <v>19</v>
      </c>
      <c r="C2" s="10" t="s">
        <v>0</v>
      </c>
      <c r="D2" s="10" t="s">
        <v>16</v>
      </c>
      <c r="E2" s="10" t="s">
        <v>17</v>
      </c>
      <c r="F2" s="11" t="s">
        <v>18</v>
      </c>
    </row>
    <row r="3" spans="1:7">
      <c r="B3" s="12">
        <v>1</v>
      </c>
      <c r="C3" s="13" t="s">
        <v>1</v>
      </c>
      <c r="D3" s="13">
        <v>12.5</v>
      </c>
      <c r="E3" s="13">
        <f t="shared" ref="E3:E8" si="0">D3*1.4</f>
        <v>17.5</v>
      </c>
      <c r="F3" s="14">
        <f t="shared" ref="F3:F8" si="1">D3*1.6</f>
        <v>20</v>
      </c>
    </row>
    <row r="4" spans="1:7">
      <c r="B4" s="15">
        <v>2</v>
      </c>
      <c r="C4" s="16" t="s">
        <v>2</v>
      </c>
      <c r="D4" s="16">
        <v>7.3</v>
      </c>
      <c r="E4" s="16">
        <f t="shared" si="0"/>
        <v>10.219999999999999</v>
      </c>
      <c r="F4" s="17">
        <f t="shared" si="1"/>
        <v>11.68</v>
      </c>
    </row>
    <row r="5" spans="1:7">
      <c r="B5" s="12">
        <v>3</v>
      </c>
      <c r="C5" s="13" t="s">
        <v>3</v>
      </c>
      <c r="D5" s="13">
        <v>9.9</v>
      </c>
      <c r="E5" s="13">
        <f t="shared" si="0"/>
        <v>13.86</v>
      </c>
      <c r="F5" s="14">
        <f t="shared" si="1"/>
        <v>15.840000000000002</v>
      </c>
    </row>
    <row r="6" spans="1:7">
      <c r="B6" s="15">
        <v>4</v>
      </c>
      <c r="C6" s="16" t="s">
        <v>15</v>
      </c>
      <c r="D6" s="16">
        <v>13.8</v>
      </c>
      <c r="E6" s="16">
        <f t="shared" si="0"/>
        <v>19.32</v>
      </c>
      <c r="F6" s="17">
        <f t="shared" si="1"/>
        <v>22.080000000000002</v>
      </c>
    </row>
    <row r="7" spans="1:7">
      <c r="B7" s="12">
        <v>5</v>
      </c>
      <c r="C7" s="13" t="s">
        <v>4</v>
      </c>
      <c r="D7" s="13">
        <v>13.8</v>
      </c>
      <c r="E7" s="13">
        <f t="shared" si="0"/>
        <v>19.32</v>
      </c>
      <c r="F7" s="14">
        <f t="shared" si="1"/>
        <v>22.080000000000002</v>
      </c>
    </row>
    <row r="8" spans="1:7" ht="13.5" thickBot="1">
      <c r="B8" s="18">
        <v>6</v>
      </c>
      <c r="C8" s="19" t="s">
        <v>5</v>
      </c>
      <c r="D8" s="19">
        <v>11.2</v>
      </c>
      <c r="E8" s="19">
        <f t="shared" si="0"/>
        <v>15.679999999999998</v>
      </c>
      <c r="F8" s="20">
        <f t="shared" si="1"/>
        <v>17.919999999999998</v>
      </c>
    </row>
    <row r="10" spans="1:7" ht="13.5" thickBot="1"/>
    <row r="11" spans="1:7" s="4" customFormat="1" ht="20.100000000000001" customHeight="1" thickBot="1">
      <c r="A11" s="70" t="s">
        <v>20</v>
      </c>
      <c r="B11" s="71"/>
      <c r="C11" s="72"/>
      <c r="D11" s="5"/>
      <c r="E11" s="73" t="s">
        <v>22</v>
      </c>
      <c r="F11" s="74"/>
      <c r="G11" s="75"/>
    </row>
    <row r="12" spans="1:7">
      <c r="A12" s="12">
        <v>1</v>
      </c>
      <c r="B12" s="13" t="s">
        <v>7</v>
      </c>
      <c r="C12" s="21">
        <v>1.3</v>
      </c>
      <c r="D12" s="28"/>
      <c r="E12" s="12">
        <v>1</v>
      </c>
      <c r="F12" s="13" t="s">
        <v>23</v>
      </c>
      <c r="G12" s="21">
        <v>3</v>
      </c>
    </row>
    <row r="13" spans="1:7">
      <c r="A13" s="22">
        <v>2</v>
      </c>
      <c r="B13" s="16" t="s">
        <v>8</v>
      </c>
      <c r="C13" s="23">
        <v>1.55</v>
      </c>
      <c r="D13" s="28"/>
      <c r="E13" s="22">
        <v>2</v>
      </c>
      <c r="F13" s="26" t="s">
        <v>24</v>
      </c>
      <c r="G13" s="23">
        <v>2.15</v>
      </c>
    </row>
    <row r="14" spans="1:7">
      <c r="A14" s="12">
        <v>3</v>
      </c>
      <c r="B14" s="13" t="s">
        <v>9</v>
      </c>
      <c r="C14" s="21">
        <v>1.25</v>
      </c>
      <c r="D14" s="28"/>
      <c r="E14" s="12">
        <v>3</v>
      </c>
      <c r="F14" s="13" t="s">
        <v>25</v>
      </c>
      <c r="G14" s="21">
        <v>1.8</v>
      </c>
    </row>
    <row r="15" spans="1:7">
      <c r="A15" s="22">
        <v>4</v>
      </c>
      <c r="B15" s="16" t="s">
        <v>10</v>
      </c>
      <c r="C15" s="23">
        <v>1.35</v>
      </c>
      <c r="D15" s="28"/>
      <c r="E15" s="22">
        <v>4</v>
      </c>
      <c r="F15" s="26" t="s">
        <v>26</v>
      </c>
      <c r="G15" s="23">
        <v>1.05</v>
      </c>
    </row>
    <row r="16" spans="1:7">
      <c r="A16" s="12">
        <v>5</v>
      </c>
      <c r="B16" s="13" t="s">
        <v>11</v>
      </c>
      <c r="C16" s="21">
        <v>1</v>
      </c>
      <c r="D16" s="28"/>
      <c r="E16" s="12">
        <v>5</v>
      </c>
      <c r="F16" s="13" t="s">
        <v>27</v>
      </c>
      <c r="G16" s="21">
        <v>1.2</v>
      </c>
    </row>
    <row r="17" spans="1:15">
      <c r="A17" s="22">
        <v>6</v>
      </c>
      <c r="B17" s="16" t="s">
        <v>12</v>
      </c>
      <c r="C17" s="23">
        <v>1.1000000000000001</v>
      </c>
      <c r="D17" s="28"/>
      <c r="E17" s="22">
        <v>6</v>
      </c>
      <c r="F17" s="26" t="s">
        <v>28</v>
      </c>
      <c r="G17" s="23">
        <v>0.9</v>
      </c>
    </row>
    <row r="18" spans="1:15">
      <c r="A18" s="12">
        <v>7</v>
      </c>
      <c r="B18" s="13" t="s">
        <v>13</v>
      </c>
      <c r="C18" s="21">
        <v>1.25</v>
      </c>
      <c r="D18" s="28"/>
      <c r="E18" s="12">
        <v>7</v>
      </c>
      <c r="F18" s="13" t="s">
        <v>29</v>
      </c>
      <c r="G18" s="21">
        <v>1.75</v>
      </c>
    </row>
    <row r="19" spans="1:15" ht="13.5" thickBot="1">
      <c r="A19" s="24">
        <v>8</v>
      </c>
      <c r="B19" s="19" t="s">
        <v>14</v>
      </c>
      <c r="C19" s="25">
        <v>1.33</v>
      </c>
      <c r="D19" s="28"/>
      <c r="E19" s="24">
        <v>8</v>
      </c>
      <c r="F19" s="27" t="s">
        <v>30</v>
      </c>
      <c r="G19" s="25">
        <v>1.8</v>
      </c>
    </row>
    <row r="21" spans="1:15" ht="13.5" thickBot="1"/>
    <row r="22" spans="1:15" ht="19.5" thickTop="1" thickBot="1">
      <c r="A22" s="67" t="s">
        <v>31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</row>
    <row r="23" spans="1:15" s="2" customFormat="1" ht="13.5" thickTop="1">
      <c r="A23" s="29" t="s">
        <v>19</v>
      </c>
      <c r="B23" s="30" t="s">
        <v>0</v>
      </c>
      <c r="C23" s="30" t="s">
        <v>37</v>
      </c>
      <c r="D23" s="30" t="s">
        <v>38</v>
      </c>
      <c r="E23" s="30" t="s">
        <v>39</v>
      </c>
      <c r="F23" s="30" t="s">
        <v>34</v>
      </c>
      <c r="G23" s="30" t="s">
        <v>35</v>
      </c>
      <c r="H23" s="30" t="s">
        <v>19</v>
      </c>
      <c r="I23" s="30" t="s">
        <v>32</v>
      </c>
      <c r="J23" s="30" t="s">
        <v>36</v>
      </c>
      <c r="K23" s="30" t="s">
        <v>19</v>
      </c>
      <c r="L23" s="30" t="s">
        <v>33</v>
      </c>
      <c r="M23" s="30" t="s">
        <v>36</v>
      </c>
      <c r="N23" s="30" t="s">
        <v>34</v>
      </c>
      <c r="O23" s="31" t="s">
        <v>35</v>
      </c>
    </row>
    <row r="24" spans="1:15" s="8" customFormat="1">
      <c r="A24" s="32"/>
      <c r="B24" s="13" t="str">
        <f t="shared" ref="B24:B34" si="2">IF(A24=$B$3,$C$3,IF(A24=$B$4,$C$4,IF(A24=$B$5,$C$5,IF(A24=$B$6,$C$6,IF(A24=$B$7,$C$7,IF(A24=$B$8,$C$8,""))))))</f>
        <v/>
      </c>
      <c r="C24" s="33"/>
      <c r="D24" s="13" t="str">
        <f t="shared" ref="D24:D34" si="3">IF(A24=$B$3,$D$3,IF(A24=$B$4,$D$4,IF(A24=$B$5,$D$5,IF(A24=$B$6,$D$6,IF(A24=$B$7,$D$7,IF(A24=$B$8,$D$8,""))))))</f>
        <v/>
      </c>
      <c r="E24" s="13" t="str">
        <f>IF(C24="P",D24,IF(C24="M",D24*1.4,IF(C24="G",D24*1.6,"")))</f>
        <v/>
      </c>
      <c r="F24" s="34"/>
      <c r="G24" s="13" t="str">
        <f>IF(F24&lt;&gt;"",E24*F24,"")</f>
        <v/>
      </c>
      <c r="H24" s="34"/>
      <c r="I24" s="13" t="str">
        <f>IF(H24=$A$12,$B$12,IF(H24=$A$13,$B$13,IF(H24=$A$14,$B$14,IF(H24=$A$15,$B$15,IF(H24=$A$16,$B$16,IF(H24=$A$17,$B$17,IF(H24=$A$18,$B$18,IF(H24=$A$19,$B$19,""))))))))</f>
        <v/>
      </c>
      <c r="J24" s="13" t="str">
        <f>IF(H24=$A$12,$C$12,IF(H24=$A$13,$C$13,IF(H24=$A$14,$C$14,IF(H24=$A$15,$C$15,IF(H24=$A$16,$C$16,IF(H24=$A$17,$C$17,IF(H24=$A$18,$C$18,IF(H24=$A$19,$C$19,""))))))))</f>
        <v/>
      </c>
      <c r="K24" s="34"/>
      <c r="L24" s="13" t="str">
        <f>IF(K24=$E$12,$F$12,IF(K24=$E$13,$F$13,IF(K24=$E$14,$F$14,IF(K24=$E$15,$F$15,IF(K24=$E$16,$F$16,IF(K24=$E$17,$F$17,IF(K24=$E$18,$F$18,IF(K24=$E$19,$F$19,""))))))))</f>
        <v/>
      </c>
      <c r="M24" s="13" t="str">
        <f>IF(K24=$E$12,$G$12,IF(K24=$E$13,$G$13,IF(K24=$E$14,$G$14,IF(K24=$E$15,$G$15,IF(K24=$E$16,$G$16,IF(K24=$E$17,$G$17,IF(K24=$E$18,$G$18,IF(K24=$E$19,$G$19,""))))))))</f>
        <v/>
      </c>
      <c r="N24" s="34"/>
      <c r="O24" s="35" t="str">
        <f>IF(N24&lt;&gt;"",M24*N24,"")</f>
        <v/>
      </c>
    </row>
    <row r="25" spans="1:15">
      <c r="A25" s="36"/>
      <c r="B25" s="26" t="str">
        <f t="shared" si="2"/>
        <v/>
      </c>
      <c r="C25" s="37"/>
      <c r="D25" s="26" t="str">
        <f t="shared" si="3"/>
        <v/>
      </c>
      <c r="E25" s="26" t="str">
        <f t="shared" ref="E25:E34" si="4">IF(C25="P",D25,IF(C25="M",D25*1.4,IF(C25="G",D25*1.6,"")))</f>
        <v/>
      </c>
      <c r="F25" s="38"/>
      <c r="G25" s="26" t="str">
        <f t="shared" ref="G25:G34" si="5">IF(F25&lt;&gt;"",E25*F25,"")</f>
        <v/>
      </c>
      <c r="H25" s="38"/>
      <c r="I25" s="26" t="str">
        <f t="shared" ref="I25:I34" si="6">IF(H25=$A$12,$B$12,IF(H25=$A$13,$B$13,IF(H25=$A$14,$B$14,IF(H25=$A$15,$B$15,IF(H25=$A$16,$B$16,IF(H25=$A$17,$B$17,IF(H25=$A$18,$B$18,IF(H25=$A$19,$B$19,""))))))))</f>
        <v/>
      </c>
      <c r="J25" s="26" t="str">
        <f t="shared" ref="J25:J34" si="7">IF(H25=$A$12,$C$12,IF(H25=$A$13,$C$13,IF(H25=$A$14,$C$14,IF(H25=$A$15,$C$15,IF(H25=$A$16,$C$16,IF(H25=$A$17,$C$17,IF(H25=$A$18,$C$18,IF(H25=$A$19,$C$19,""))))))))</f>
        <v/>
      </c>
      <c r="K25" s="38"/>
      <c r="L25" s="26"/>
      <c r="M25" s="26"/>
      <c r="N25" s="38"/>
      <c r="O25" s="39"/>
    </row>
    <row r="26" spans="1:15" s="8" customFormat="1">
      <c r="A26" s="32"/>
      <c r="B26" s="13" t="str">
        <f t="shared" si="2"/>
        <v/>
      </c>
      <c r="C26" s="33"/>
      <c r="D26" s="13" t="str">
        <f t="shared" si="3"/>
        <v/>
      </c>
      <c r="E26" s="13" t="str">
        <f t="shared" si="4"/>
        <v/>
      </c>
      <c r="F26" s="34"/>
      <c r="G26" s="13" t="str">
        <f t="shared" si="5"/>
        <v/>
      </c>
      <c r="H26" s="34"/>
      <c r="I26" s="13" t="str">
        <f t="shared" si="6"/>
        <v/>
      </c>
      <c r="J26" s="13" t="str">
        <f t="shared" si="7"/>
        <v/>
      </c>
      <c r="K26" s="34"/>
      <c r="L26" s="13"/>
      <c r="M26" s="13"/>
      <c r="N26" s="34"/>
      <c r="O26" s="35"/>
    </row>
    <row r="27" spans="1:15">
      <c r="A27" s="36"/>
      <c r="B27" s="26" t="str">
        <f t="shared" si="2"/>
        <v/>
      </c>
      <c r="C27" s="37"/>
      <c r="D27" s="26" t="str">
        <f t="shared" si="3"/>
        <v/>
      </c>
      <c r="E27" s="26" t="str">
        <f t="shared" si="4"/>
        <v/>
      </c>
      <c r="F27" s="38"/>
      <c r="G27" s="26" t="str">
        <f t="shared" si="5"/>
        <v/>
      </c>
      <c r="H27" s="38"/>
      <c r="I27" s="26" t="str">
        <f t="shared" si="6"/>
        <v/>
      </c>
      <c r="J27" s="26" t="str">
        <f t="shared" si="7"/>
        <v/>
      </c>
      <c r="K27" s="38"/>
      <c r="L27" s="26"/>
      <c r="M27" s="26"/>
      <c r="N27" s="38"/>
      <c r="O27" s="39"/>
    </row>
    <row r="28" spans="1:15" s="8" customFormat="1">
      <c r="A28" s="32"/>
      <c r="B28" s="13" t="str">
        <f t="shared" si="2"/>
        <v/>
      </c>
      <c r="C28" s="33"/>
      <c r="D28" s="13" t="str">
        <f t="shared" si="3"/>
        <v/>
      </c>
      <c r="E28" s="13" t="str">
        <f t="shared" si="4"/>
        <v/>
      </c>
      <c r="F28" s="34"/>
      <c r="G28" s="13" t="str">
        <f t="shared" si="5"/>
        <v/>
      </c>
      <c r="H28" s="34"/>
      <c r="I28" s="13" t="str">
        <f t="shared" si="6"/>
        <v/>
      </c>
      <c r="J28" s="13" t="str">
        <f t="shared" si="7"/>
        <v/>
      </c>
      <c r="K28" s="34"/>
      <c r="L28" s="13"/>
      <c r="M28" s="13"/>
      <c r="N28" s="34"/>
      <c r="O28" s="35"/>
    </row>
    <row r="29" spans="1:15">
      <c r="A29" s="36"/>
      <c r="B29" s="26" t="str">
        <f t="shared" si="2"/>
        <v/>
      </c>
      <c r="C29" s="37"/>
      <c r="D29" s="26" t="str">
        <f t="shared" si="3"/>
        <v/>
      </c>
      <c r="E29" s="26" t="str">
        <f t="shared" si="4"/>
        <v/>
      </c>
      <c r="F29" s="38"/>
      <c r="G29" s="26" t="str">
        <f t="shared" si="5"/>
        <v/>
      </c>
      <c r="H29" s="38"/>
      <c r="I29" s="26" t="str">
        <f t="shared" si="6"/>
        <v/>
      </c>
      <c r="J29" s="26" t="str">
        <f t="shared" si="7"/>
        <v/>
      </c>
      <c r="K29" s="38"/>
      <c r="L29" s="26"/>
      <c r="M29" s="26"/>
      <c r="N29" s="38"/>
      <c r="O29" s="39"/>
    </row>
    <row r="30" spans="1:15" s="8" customFormat="1">
      <c r="A30" s="32"/>
      <c r="B30" s="13" t="str">
        <f t="shared" si="2"/>
        <v/>
      </c>
      <c r="C30" s="33"/>
      <c r="D30" s="13" t="str">
        <f t="shared" si="3"/>
        <v/>
      </c>
      <c r="E30" s="13" t="str">
        <f t="shared" si="4"/>
        <v/>
      </c>
      <c r="F30" s="34"/>
      <c r="G30" s="13" t="str">
        <f t="shared" si="5"/>
        <v/>
      </c>
      <c r="H30" s="34"/>
      <c r="I30" s="13" t="str">
        <f t="shared" si="6"/>
        <v/>
      </c>
      <c r="J30" s="13" t="str">
        <f t="shared" si="7"/>
        <v/>
      </c>
      <c r="K30" s="34"/>
      <c r="L30" s="13"/>
      <c r="M30" s="13"/>
      <c r="N30" s="34"/>
      <c r="O30" s="35"/>
    </row>
    <row r="31" spans="1:15">
      <c r="A31" s="36"/>
      <c r="B31" s="26" t="str">
        <f t="shared" si="2"/>
        <v/>
      </c>
      <c r="C31" s="37"/>
      <c r="D31" s="26" t="str">
        <f t="shared" si="3"/>
        <v/>
      </c>
      <c r="E31" s="26" t="str">
        <f t="shared" si="4"/>
        <v/>
      </c>
      <c r="F31" s="38"/>
      <c r="G31" s="26" t="str">
        <f t="shared" si="5"/>
        <v/>
      </c>
      <c r="H31" s="38"/>
      <c r="I31" s="26" t="str">
        <f t="shared" si="6"/>
        <v/>
      </c>
      <c r="J31" s="26" t="str">
        <f t="shared" si="7"/>
        <v/>
      </c>
      <c r="K31" s="38"/>
      <c r="L31" s="26"/>
      <c r="M31" s="26"/>
      <c r="N31" s="38"/>
      <c r="O31" s="39"/>
    </row>
    <row r="32" spans="1:15" s="8" customFormat="1">
      <c r="A32" s="32"/>
      <c r="B32" s="13" t="str">
        <f t="shared" si="2"/>
        <v/>
      </c>
      <c r="C32" s="33"/>
      <c r="D32" s="13" t="str">
        <f t="shared" si="3"/>
        <v/>
      </c>
      <c r="E32" s="13" t="str">
        <f t="shared" si="4"/>
        <v/>
      </c>
      <c r="F32" s="34"/>
      <c r="G32" s="13" t="str">
        <f t="shared" si="5"/>
        <v/>
      </c>
      <c r="H32" s="34"/>
      <c r="I32" s="13" t="str">
        <f t="shared" si="6"/>
        <v/>
      </c>
      <c r="J32" s="13" t="str">
        <f t="shared" si="7"/>
        <v/>
      </c>
      <c r="K32" s="34"/>
      <c r="L32" s="13"/>
      <c r="M32" s="13"/>
      <c r="N32" s="34"/>
      <c r="O32" s="35"/>
    </row>
    <row r="33" spans="1:15">
      <c r="A33" s="36"/>
      <c r="B33" s="26" t="str">
        <f t="shared" si="2"/>
        <v/>
      </c>
      <c r="C33" s="37"/>
      <c r="D33" s="26" t="str">
        <f t="shared" si="3"/>
        <v/>
      </c>
      <c r="E33" s="26" t="str">
        <f t="shared" si="4"/>
        <v/>
      </c>
      <c r="F33" s="38"/>
      <c r="G33" s="26" t="str">
        <f t="shared" si="5"/>
        <v/>
      </c>
      <c r="H33" s="38"/>
      <c r="I33" s="26" t="str">
        <f t="shared" si="6"/>
        <v/>
      </c>
      <c r="J33" s="26" t="str">
        <f t="shared" si="7"/>
        <v/>
      </c>
      <c r="K33" s="38"/>
      <c r="L33" s="26"/>
      <c r="M33" s="26"/>
      <c r="N33" s="38"/>
      <c r="O33" s="39"/>
    </row>
    <row r="34" spans="1:15" s="8" customFormat="1" ht="13.5" thickBot="1">
      <c r="A34" s="40"/>
      <c r="B34" s="41" t="str">
        <f t="shared" si="2"/>
        <v/>
      </c>
      <c r="C34" s="42"/>
      <c r="D34" s="41" t="str">
        <f t="shared" si="3"/>
        <v/>
      </c>
      <c r="E34" s="41" t="str">
        <f t="shared" si="4"/>
        <v/>
      </c>
      <c r="F34" s="43"/>
      <c r="G34" s="41" t="str">
        <f t="shared" si="5"/>
        <v/>
      </c>
      <c r="H34" s="43"/>
      <c r="I34" s="41" t="str">
        <f t="shared" si="6"/>
        <v/>
      </c>
      <c r="J34" s="41" t="str">
        <f t="shared" si="7"/>
        <v/>
      </c>
      <c r="K34" s="43"/>
      <c r="L34" s="41"/>
      <c r="M34" s="41"/>
      <c r="N34" s="43"/>
      <c r="O34" s="44"/>
    </row>
    <row r="35" spans="1:15" s="7" customFormat="1" ht="13.5" thickTop="1">
      <c r="A35" s="6"/>
      <c r="C35" s="63" t="s">
        <v>52</v>
      </c>
      <c r="F35" s="57" t="s">
        <v>40</v>
      </c>
      <c r="G35" s="58">
        <f>SUM(G24:G34)</f>
        <v>0</v>
      </c>
      <c r="I35" s="57" t="s">
        <v>43</v>
      </c>
      <c r="J35" s="58">
        <f>SUM(J24:J34)</f>
        <v>0</v>
      </c>
      <c r="N35" s="57" t="s">
        <v>46</v>
      </c>
      <c r="O35" s="58">
        <f>SUM(O24:O34)</f>
        <v>0</v>
      </c>
    </row>
    <row r="36" spans="1:15" s="7" customFormat="1">
      <c r="A36" s="6"/>
      <c r="C36" s="63" t="s">
        <v>53</v>
      </c>
      <c r="F36" s="59" t="s">
        <v>41</v>
      </c>
      <c r="G36" s="60">
        <f>G35*0.07</f>
        <v>0</v>
      </c>
      <c r="I36" s="59" t="s">
        <v>44</v>
      </c>
      <c r="J36" s="60">
        <f>J35*17%</f>
        <v>0</v>
      </c>
      <c r="N36" s="59" t="s">
        <v>44</v>
      </c>
      <c r="O36" s="60">
        <f>O35*7%</f>
        <v>0</v>
      </c>
    </row>
    <row r="37" spans="1:15" s="7" customFormat="1" ht="13.5" thickBot="1">
      <c r="A37" s="6"/>
      <c r="C37" s="63" t="s">
        <v>54</v>
      </c>
      <c r="F37" s="61" t="s">
        <v>42</v>
      </c>
      <c r="G37" s="62">
        <f>SUM(G35:G36)</f>
        <v>0</v>
      </c>
      <c r="I37" s="61" t="s">
        <v>45</v>
      </c>
      <c r="J37" s="62">
        <f>SUM(J35:J36)</f>
        <v>0</v>
      </c>
      <c r="N37" s="61" t="s">
        <v>47</v>
      </c>
      <c r="O37" s="62">
        <f>SUM(O35:O36)</f>
        <v>0</v>
      </c>
    </row>
    <row r="38" spans="1:15" ht="13.5" thickTop="1"/>
  </sheetData>
  <sheetProtection sheet="1" objects="1" scenarios="1"/>
  <mergeCells count="4">
    <mergeCell ref="B1:F1"/>
    <mergeCell ref="A22:O22"/>
    <mergeCell ref="A11:C11"/>
    <mergeCell ref="E11:G11"/>
  </mergeCells>
  <phoneticPr fontId="2" type="noConversion"/>
  <conditionalFormatting sqref="O35:O37 J35:J37 G35:G37">
    <cfRule type="cellIs" dxfId="2" priority="1" stopIfTrue="1" operator="equal">
      <formula>0</formula>
    </cfRule>
  </conditionalFormatting>
  <dataValidations count="2">
    <dataValidation type="list" allowBlank="1" showErrorMessage="1" errorTitle="Atención" error="Sólo se admiten valores de la lista de Código" sqref="A24:A34">
      <formula1>$B$3:$B$8</formula1>
    </dataValidation>
    <dataValidation type="list" allowBlank="1" showInputMessage="1" showErrorMessage="1" errorTitle="Atención" error="Sólo se admiten los valores P, M y G" sqref="C24:C34">
      <formula1>$C$35:$C$37</formula1>
    </dataValidation>
  </dataValidations>
  <pageMargins left="0.75" right="0.75" top="1" bottom="1" header="0" footer="0"/>
  <pageSetup paperSize="9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sqref="A1:D1"/>
    </sheetView>
  </sheetViews>
  <sheetFormatPr baseColWidth="10" defaultRowHeight="12.75"/>
  <cols>
    <col min="1" max="1" width="14.5703125" bestFit="1" customWidth="1"/>
    <col min="2" max="2" width="9.140625" customWidth="1"/>
    <col min="3" max="3" width="13.140625" bestFit="1" customWidth="1"/>
    <col min="4" max="4" width="8.28515625" customWidth="1"/>
  </cols>
  <sheetData>
    <row r="1" spans="1:4" ht="20.100000000000001" customHeight="1" thickBot="1">
      <c r="A1" s="76" t="s">
        <v>51</v>
      </c>
      <c r="B1" s="77"/>
      <c r="C1" s="77"/>
      <c r="D1" s="78"/>
    </row>
    <row r="2" spans="1:4">
      <c r="A2" s="45"/>
      <c r="B2" s="46" t="s">
        <v>34</v>
      </c>
      <c r="C2" s="46" t="s">
        <v>48</v>
      </c>
      <c r="D2" s="47" t="s">
        <v>49</v>
      </c>
    </row>
    <row r="3" spans="1:4">
      <c r="A3" s="48" t="s">
        <v>21</v>
      </c>
      <c r="B3" s="49">
        <f>Pedidos!G35</f>
        <v>0</v>
      </c>
      <c r="C3" s="49">
        <f>Pedidos!G36</f>
        <v>0</v>
      </c>
      <c r="D3" s="50">
        <f>SUM(B3:C3)</f>
        <v>0</v>
      </c>
    </row>
    <row r="4" spans="1:4">
      <c r="A4" s="48" t="s">
        <v>6</v>
      </c>
      <c r="B4" s="51">
        <f>Pedidos!J35</f>
        <v>0</v>
      </c>
      <c r="C4" s="51">
        <f>Pedidos!J36</f>
        <v>0</v>
      </c>
      <c r="D4" s="52">
        <f>SUM(B4:C4)</f>
        <v>0</v>
      </c>
    </row>
    <row r="5" spans="1:4">
      <c r="A5" s="48" t="s">
        <v>22</v>
      </c>
      <c r="B5" s="49">
        <f>Pedidos!O35</f>
        <v>0</v>
      </c>
      <c r="C5" s="49">
        <f>Pedidos!O36</f>
        <v>0</v>
      </c>
      <c r="D5" s="50">
        <f>SUM(B5:C5)</f>
        <v>0</v>
      </c>
    </row>
    <row r="6" spans="1:4" ht="13.5" thickBot="1">
      <c r="A6" s="53"/>
      <c r="B6" s="54"/>
      <c r="C6" s="55" t="s">
        <v>50</v>
      </c>
      <c r="D6" s="56">
        <f>SUM(D3:D5)</f>
        <v>0</v>
      </c>
    </row>
  </sheetData>
  <mergeCells count="1">
    <mergeCell ref="A1:D1"/>
  </mergeCells>
  <phoneticPr fontId="2" type="noConversion"/>
  <conditionalFormatting sqref="B3:D3 B5:D5">
    <cfRule type="cellIs" dxfId="1" priority="1" stopIfTrue="1" operator="equal">
      <formula>0</formula>
    </cfRule>
  </conditionalFormatting>
  <conditionalFormatting sqref="B4:D4 D6">
    <cfRule type="cellIs" dxfId="0" priority="2" stopIfTrue="1" operator="equal">
      <formula>0</formula>
    </cfRule>
  </conditionalFormatting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Pedidos</vt:lpstr>
      <vt:lpstr>Factura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cp:lastPrinted>2002-11-17T19:32:01Z</cp:lastPrinted>
  <dcterms:created xsi:type="dcterms:W3CDTF">2002-11-17T19:07:19Z</dcterms:created>
  <dcterms:modified xsi:type="dcterms:W3CDTF">2008-01-23T17:25:28Z</dcterms:modified>
</cp:coreProperties>
</file>